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0" windowWidth="19320" windowHeight="115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Sheet1!$A$7:$K$31</definedName>
  </definedNames>
  <calcPr calcId="145621"/>
</workbook>
</file>

<file path=xl/calcChain.xml><?xml version="1.0" encoding="utf-8"?>
<calcChain xmlns="http://schemas.openxmlformats.org/spreadsheetml/2006/main">
  <c r="J19" i="1" l="1"/>
  <c r="J26" i="1"/>
  <c r="J20" i="1"/>
  <c r="H19" i="1"/>
  <c r="C21" i="1" l="1"/>
  <c r="C28" i="1"/>
  <c r="E28" i="1"/>
  <c r="E10" i="1" l="1"/>
  <c r="B34" i="1" l="1"/>
  <c r="C27" i="1"/>
  <c r="C50" i="1" l="1"/>
  <c r="E23" i="1"/>
  <c r="E24" i="1"/>
  <c r="C22" i="1"/>
  <c r="O31" i="1" l="1"/>
  <c r="K29" i="1" l="1"/>
  <c r="J29" i="1"/>
  <c r="J30" i="1"/>
  <c r="J9" i="1"/>
  <c r="K9" i="1" s="1"/>
  <c r="J8" i="1"/>
  <c r="K30" i="1" l="1"/>
  <c r="K8" i="1"/>
  <c r="J18" i="1"/>
  <c r="I18" i="1"/>
  <c r="I27" i="1"/>
  <c r="G27" i="1"/>
  <c r="G18" i="1"/>
  <c r="E29" i="1"/>
  <c r="E50" i="1"/>
  <c r="E12" i="1" s="1"/>
  <c r="K18" i="1" l="1"/>
  <c r="G31" i="1"/>
  <c r="I31" i="1"/>
  <c r="I35" i="1" s="1"/>
  <c r="H18" i="1"/>
  <c r="C30" i="1"/>
  <c r="C8" i="1" l="1"/>
  <c r="B29" i="1" l="1"/>
  <c r="E13" i="1"/>
  <c r="C29" i="1" l="1"/>
  <c r="C25" i="1"/>
  <c r="C24" i="1"/>
  <c r="C23" i="1"/>
  <c r="C20" i="1"/>
  <c r="C13" i="1"/>
  <c r="C12" i="1"/>
  <c r="C11" i="1"/>
  <c r="C10" i="1"/>
  <c r="C9" i="1"/>
  <c r="E18" i="1"/>
  <c r="D18" i="1"/>
  <c r="B18" i="1"/>
  <c r="C18" i="1" l="1"/>
  <c r="C31" i="1" l="1"/>
  <c r="C35" i="1" s="1"/>
  <c r="D27" i="1"/>
  <c r="D31" i="1" s="1"/>
  <c r="D34" i="1" s="1"/>
  <c r="D35" i="1" l="1"/>
  <c r="D36" i="1" s="1"/>
  <c r="F29" i="1"/>
  <c r="F28" i="1"/>
  <c r="B27" i="1"/>
  <c r="B31" i="1" s="1"/>
  <c r="F30" i="1"/>
  <c r="F25" i="1"/>
  <c r="F24" i="1"/>
  <c r="F23" i="1"/>
  <c r="F22" i="1"/>
  <c r="F21" i="1"/>
  <c r="F20" i="1"/>
  <c r="F19" i="1"/>
  <c r="F17" i="1"/>
  <c r="F16" i="1"/>
  <c r="F15" i="1"/>
  <c r="F14" i="1"/>
  <c r="F13" i="1"/>
  <c r="F12" i="1"/>
  <c r="F11" i="1"/>
  <c r="F10" i="1"/>
  <c r="F9" i="1"/>
  <c r="F8" i="1"/>
  <c r="F18" i="1" l="1"/>
  <c r="E27" i="1" l="1"/>
  <c r="F26" i="1"/>
  <c r="F27" i="1" s="1"/>
  <c r="F31" i="1" s="1"/>
  <c r="F35" i="1" s="1"/>
  <c r="E31" i="1" l="1"/>
  <c r="E35" i="1" s="1"/>
  <c r="F36" i="1" s="1"/>
  <c r="H25" i="1"/>
  <c r="H23" i="1"/>
  <c r="K19" i="1"/>
  <c r="K27" i="1" s="1"/>
  <c r="K31" i="1" s="1"/>
  <c r="H22" i="1"/>
  <c r="H24" i="1"/>
  <c r="H21" i="1"/>
  <c r="J27" i="1"/>
  <c r="J31" i="1" s="1"/>
  <c r="H27" i="1" l="1"/>
  <c r="H31" i="1" s="1"/>
</calcChain>
</file>

<file path=xl/sharedStrings.xml><?xml version="1.0" encoding="utf-8"?>
<sst xmlns="http://schemas.openxmlformats.org/spreadsheetml/2006/main" count="65" uniqueCount="65">
  <si>
    <t>Grant Agreement Number:</t>
  </si>
  <si>
    <t>HUD NEGOTIATED BUDGET</t>
  </si>
  <si>
    <t>HUD EXPENDED THIS PERIOD</t>
  </si>
  <si>
    <t>HUD EXPENDED TO DATE</t>
  </si>
  <si>
    <t>HUD AVAILABLE BALANCE</t>
  </si>
  <si>
    <t>1. Personnel (Direct Labor)</t>
  </si>
  <si>
    <t>2. Fringe Benefits</t>
  </si>
  <si>
    <t>3. Travel</t>
  </si>
  <si>
    <t>4. Equipment</t>
  </si>
  <si>
    <t>5. Supplies and Materials</t>
  </si>
  <si>
    <t>6. Consultants</t>
  </si>
  <si>
    <t>6a.</t>
  </si>
  <si>
    <t>6b.</t>
  </si>
  <si>
    <t>6c.</t>
  </si>
  <si>
    <t xml:space="preserve">6d. </t>
  </si>
  <si>
    <t>7. Sub-Recipients / Contractors</t>
  </si>
  <si>
    <t>Subtotal Item 7</t>
  </si>
  <si>
    <t>9. Other Direct Costs</t>
  </si>
  <si>
    <t>10. Indirect Costs</t>
  </si>
  <si>
    <t>TOTALS</t>
  </si>
  <si>
    <t>BUDGET CATEGORIES</t>
  </si>
  <si>
    <t>Grantee Organization:</t>
  </si>
  <si>
    <t>Report Period:</t>
  </si>
  <si>
    <t>OSHC Reimbursement Documentation</t>
  </si>
  <si>
    <t>Subtotal Item 6</t>
  </si>
  <si>
    <t>Tri-County Regional Planning Commission</t>
  </si>
  <si>
    <t>HUD Grant  MIRIP005611</t>
  </si>
  <si>
    <t>7a. Michigan Energy Options</t>
  </si>
  <si>
    <t>7b.  MID MEAC</t>
  </si>
  <si>
    <t>7c.  Housing Coalition</t>
  </si>
  <si>
    <t>7d.  Meridian Twp</t>
  </si>
  <si>
    <t>7e.  Michigan Fitness Foundation</t>
  </si>
  <si>
    <t>7e. Michigan State University</t>
  </si>
  <si>
    <t>8. Community Reinvestment Mini-Grants</t>
  </si>
  <si>
    <t>HUD EXPENDED PREVIOUSLY</t>
  </si>
  <si>
    <t>7f.  Other Participants</t>
  </si>
  <si>
    <t>Negotiated Match Amount</t>
  </si>
  <si>
    <t>Match Contribution this Period</t>
  </si>
  <si>
    <t>Match Contribution to Date</t>
  </si>
  <si>
    <t>Unliquidated Oblgations</t>
  </si>
  <si>
    <t>Telelphone</t>
  </si>
  <si>
    <t>Postage</t>
  </si>
  <si>
    <t>Printing and Copying</t>
  </si>
  <si>
    <t>Office Supplies</t>
  </si>
  <si>
    <t>Graphics Supplies</t>
  </si>
  <si>
    <t>Computer Services</t>
  </si>
  <si>
    <t>Subcriptions</t>
  </si>
  <si>
    <t>Publication</t>
  </si>
  <si>
    <t>Advertising</t>
  </si>
  <si>
    <t>Memberhsip Dues</t>
  </si>
  <si>
    <t>Supplies and Materials</t>
  </si>
  <si>
    <t>Other</t>
  </si>
  <si>
    <t>Training</t>
  </si>
  <si>
    <t>Rent of Facility</t>
  </si>
  <si>
    <t>Rent of Equipment</t>
  </si>
  <si>
    <t>Special Projects</t>
  </si>
  <si>
    <t>Match Contributed Previously</t>
  </si>
  <si>
    <t>Mini-grants</t>
  </si>
  <si>
    <t>Overage on Mini Grants</t>
  </si>
  <si>
    <t>9/30/13</t>
  </si>
  <si>
    <t>9/330/14</t>
  </si>
  <si>
    <t>GLHC - match</t>
  </si>
  <si>
    <t>GMS A/R</t>
  </si>
  <si>
    <t>GMS total Expenditures</t>
  </si>
  <si>
    <t>10/1/2014  to 12/31/2014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</si>
</sst>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9"/>
      <color rgb="FF000000"/>
      <name val="Helvetica"/>
      <family val="2"/>
    </font>
    <font>
      <b/>
      <sz val="10"/>
      <color theme="1"/>
      <name val="Helvetica"/>
      <family val="2"/>
    </font>
    <font>
      <sz val="10"/>
      <color theme="1"/>
      <name val="Helvetica"/>
      <family val="2"/>
    </font>
    <font>
      <sz val="10"/>
      <color theme="0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4" fontId="4" fillId="3" borderId="0" xfId="0" applyNumberFormat="1" applyFont="1" applyFill="1"/>
    <xf numFmtId="44" fontId="3" fillId="0" borderId="0" xfId="0" applyNumberFormat="1" applyFont="1"/>
    <xf numFmtId="44" fontId="2" fillId="0" borderId="1" xfId="0" applyNumberFormat="1" applyFont="1" applyBorder="1"/>
    <xf numFmtId="44" fontId="3" fillId="0" borderId="1" xfId="0" applyNumberFormat="1" applyFont="1" applyBorder="1"/>
    <xf numFmtId="44" fontId="2" fillId="2" borderId="2" xfId="0" applyNumberFormat="1" applyFont="1" applyFill="1" applyBorder="1" applyAlignment="1">
      <alignment vertical="center" wrapText="1"/>
    </xf>
    <xf numFmtId="44" fontId="2" fillId="2" borderId="2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Alignment="1">
      <alignment vertical="center" wrapText="1"/>
    </xf>
    <xf numFmtId="44" fontId="3" fillId="0" borderId="3" xfId="0" applyNumberFormat="1" applyFont="1" applyBorder="1"/>
    <xf numFmtId="44" fontId="3" fillId="4" borderId="3" xfId="0" applyNumberFormat="1" applyFont="1" applyFill="1" applyBorder="1"/>
    <xf numFmtId="44" fontId="3" fillId="4" borderId="1" xfId="0" applyNumberFormat="1" applyFont="1" applyFill="1" applyBorder="1"/>
    <xf numFmtId="44" fontId="2" fillId="2" borderId="1" xfId="0" applyNumberFormat="1" applyFont="1" applyFill="1" applyBorder="1"/>
    <xf numFmtId="44" fontId="2" fillId="0" borderId="0" xfId="0" applyNumberFormat="1" applyFont="1"/>
    <xf numFmtId="14" fontId="3" fillId="0" borderId="1" xfId="0" applyNumberFormat="1" applyFont="1" applyBorder="1"/>
    <xf numFmtId="44" fontId="3" fillId="0" borderId="1" xfId="0" quotePrefix="1" applyNumberFormat="1" applyFont="1" applyBorder="1"/>
    <xf numFmtId="14" fontId="3" fillId="0" borderId="0" xfId="0" applyNumberFormat="1" applyFont="1"/>
    <xf numFmtId="13" fontId="2" fillId="0" borderId="0" xfId="0" quotePrefix="1" applyNumberFormat="1" applyFont="1"/>
    <xf numFmtId="164" fontId="3" fillId="0" borderId="0" xfId="0" applyNumberFormat="1" applyFont="1"/>
    <xf numFmtId="164" fontId="2" fillId="0" borderId="0" xfId="0" applyNumberFormat="1" applyFont="1"/>
    <xf numFmtId="44" fontId="3" fillId="0" borderId="4" xfId="0" applyNumberFormat="1" applyFont="1" applyBorder="1" applyAlignment="1">
      <alignment horizontal="left"/>
    </xf>
    <xf numFmtId="44" fontId="3" fillId="0" borderId="5" xfId="0" applyNumberFormat="1" applyFont="1" applyBorder="1" applyAlignment="1">
      <alignment horizontal="left"/>
    </xf>
    <xf numFmtId="44" fontId="3" fillId="0" borderId="6" xfId="0" applyNumberFormat="1" applyFont="1" applyBorder="1" applyAlignment="1">
      <alignment horizontal="left"/>
    </xf>
    <xf numFmtId="0" fontId="1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topLeftCell="A6" zoomScale="93" zoomScaleNormal="93" workbookViewId="0">
      <pane xSplit="1" ySplit="2" topLeftCell="B8" activePane="bottomRight" state="frozen"/>
      <selection activeCell="A6" sqref="A6"/>
      <selection pane="topRight" activeCell="B6" sqref="B6"/>
      <selection pane="bottomLeft" activeCell="A8" sqref="A8"/>
      <selection pane="bottomRight" activeCell="A33" sqref="A33:XFD54"/>
    </sheetView>
  </sheetViews>
  <sheetFormatPr defaultRowHeight="12.75" x14ac:dyDescent="0.2"/>
  <cols>
    <col min="1" max="1" width="31.7109375" style="2" customWidth="1"/>
    <col min="2" max="10" width="23.5703125" style="2" customWidth="1"/>
    <col min="11" max="11" width="22.140625" style="2" customWidth="1"/>
    <col min="12" max="12" width="23.5703125" style="2" customWidth="1"/>
    <col min="13" max="13" width="10.140625" style="2" bestFit="1" customWidth="1"/>
    <col min="14" max="14" width="9.140625" style="2"/>
    <col min="15" max="15" width="12.85546875" style="2" customWidth="1"/>
    <col min="16" max="16384" width="9.140625" style="2"/>
  </cols>
  <sheetData>
    <row r="1" spans="1:1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3" t="s">
        <v>0</v>
      </c>
      <c r="B2" s="19" t="s">
        <v>26</v>
      </c>
      <c r="C2" s="20"/>
      <c r="D2" s="20"/>
      <c r="E2" s="20"/>
      <c r="F2" s="20"/>
      <c r="G2" s="20"/>
      <c r="H2" s="20"/>
      <c r="I2" s="20"/>
      <c r="J2" s="20"/>
      <c r="K2" s="21"/>
    </row>
    <row r="3" spans="1:11" x14ac:dyDescent="0.2">
      <c r="A3" s="3" t="s">
        <v>21</v>
      </c>
      <c r="B3" s="19" t="s">
        <v>25</v>
      </c>
      <c r="C3" s="20"/>
      <c r="D3" s="20"/>
      <c r="E3" s="20"/>
      <c r="F3" s="20"/>
      <c r="G3" s="20"/>
      <c r="H3" s="20"/>
      <c r="I3" s="20"/>
      <c r="J3" s="20"/>
      <c r="K3" s="21"/>
    </row>
    <row r="4" spans="1:11" x14ac:dyDescent="0.2">
      <c r="A4" s="3" t="s">
        <v>22</v>
      </c>
      <c r="B4" s="3" t="s">
        <v>64</v>
      </c>
      <c r="C4" s="13"/>
      <c r="D4" s="13"/>
      <c r="E4" s="3"/>
      <c r="F4" s="13"/>
      <c r="G4" s="13"/>
      <c r="H4" s="13"/>
      <c r="I4" s="13"/>
      <c r="J4" s="13"/>
      <c r="K4" s="4"/>
    </row>
    <row r="7" spans="1:11" s="7" customFormat="1" ht="26.25" thickBot="1" x14ac:dyDescent="0.3">
      <c r="A7" s="5" t="s">
        <v>20</v>
      </c>
      <c r="B7" s="6" t="s">
        <v>1</v>
      </c>
      <c r="C7" s="6" t="s">
        <v>2</v>
      </c>
      <c r="D7" s="6" t="s">
        <v>34</v>
      </c>
      <c r="E7" s="6" t="s">
        <v>3</v>
      </c>
      <c r="F7" s="6" t="s">
        <v>4</v>
      </c>
      <c r="G7" s="6" t="s">
        <v>36</v>
      </c>
      <c r="H7" s="6" t="s">
        <v>37</v>
      </c>
      <c r="I7" s="6" t="s">
        <v>56</v>
      </c>
      <c r="J7" s="6" t="s">
        <v>38</v>
      </c>
      <c r="K7" s="6" t="s">
        <v>39</v>
      </c>
    </row>
    <row r="8" spans="1:11" ht="21.75" customHeight="1" x14ac:dyDescent="0.2">
      <c r="A8" s="8" t="s">
        <v>5</v>
      </c>
      <c r="B8" s="8">
        <v>195448</v>
      </c>
      <c r="C8" s="9">
        <f>E8-D8</f>
        <v>22233.059999999998</v>
      </c>
      <c r="D8" s="8">
        <v>161162.79</v>
      </c>
      <c r="E8" s="8">
        <v>183395.85</v>
      </c>
      <c r="F8" s="8">
        <f t="shared" ref="F8:F17" si="0">B8-E8</f>
        <v>12052.149999999994</v>
      </c>
      <c r="G8" s="8">
        <v>18250</v>
      </c>
      <c r="H8" s="8"/>
      <c r="I8" s="8">
        <v>17786</v>
      </c>
      <c r="J8" s="8">
        <f>I8+H8</f>
        <v>17786</v>
      </c>
      <c r="K8" s="9">
        <f>G8-J8</f>
        <v>464</v>
      </c>
    </row>
    <row r="9" spans="1:11" ht="21.75" customHeight="1" x14ac:dyDescent="0.2">
      <c r="A9" s="4" t="s">
        <v>6</v>
      </c>
      <c r="B9" s="4">
        <v>111405</v>
      </c>
      <c r="C9" s="9">
        <f t="shared" ref="C9:C13" si="1">E9-D9</f>
        <v>12479.210000000006</v>
      </c>
      <c r="D9" s="4">
        <v>85236.09</v>
      </c>
      <c r="E9" s="4">
        <v>97715.3</v>
      </c>
      <c r="F9" s="8">
        <f t="shared" si="0"/>
        <v>13689.699999999997</v>
      </c>
      <c r="G9" s="8">
        <v>10403</v>
      </c>
      <c r="H9" s="8">
        <v>1775</v>
      </c>
      <c r="I9" s="8">
        <v>3553</v>
      </c>
      <c r="J9" s="8">
        <f>I9+H9</f>
        <v>5328</v>
      </c>
      <c r="K9" s="9">
        <f>G9-J9</f>
        <v>5075</v>
      </c>
    </row>
    <row r="10" spans="1:11" ht="21.75" customHeight="1" x14ac:dyDescent="0.2">
      <c r="A10" s="4" t="s">
        <v>7</v>
      </c>
      <c r="B10" s="4">
        <v>20598</v>
      </c>
      <c r="C10" s="9">
        <f t="shared" si="1"/>
        <v>2910.5000000000036</v>
      </c>
      <c r="D10" s="14">
        <v>18977.259999999998</v>
      </c>
      <c r="E10" s="14">
        <f>10190.45+11697.31</f>
        <v>21887.760000000002</v>
      </c>
      <c r="F10" s="8">
        <f t="shared" si="0"/>
        <v>-1289.760000000002</v>
      </c>
      <c r="G10" s="8"/>
      <c r="H10" s="8"/>
      <c r="I10" s="8"/>
      <c r="J10" s="8"/>
      <c r="K10" s="10"/>
    </row>
    <row r="11" spans="1:11" ht="21.75" customHeight="1" x14ac:dyDescent="0.2">
      <c r="A11" s="4" t="s">
        <v>8</v>
      </c>
      <c r="B11" s="4">
        <v>0</v>
      </c>
      <c r="C11" s="9">
        <f t="shared" si="1"/>
        <v>0</v>
      </c>
      <c r="D11" s="4"/>
      <c r="E11" s="4"/>
      <c r="F11" s="8">
        <f t="shared" si="0"/>
        <v>0</v>
      </c>
      <c r="G11" s="8"/>
      <c r="H11" s="8"/>
      <c r="I11" s="8"/>
      <c r="J11" s="8"/>
      <c r="K11" s="10"/>
    </row>
    <row r="12" spans="1:11" ht="21.75" customHeight="1" x14ac:dyDescent="0.2">
      <c r="A12" s="4" t="s">
        <v>9</v>
      </c>
      <c r="B12" s="4">
        <v>12450</v>
      </c>
      <c r="C12" s="9">
        <f t="shared" si="1"/>
        <v>167.24999999999818</v>
      </c>
      <c r="D12" s="4">
        <v>11938.71</v>
      </c>
      <c r="E12" s="4">
        <f>E50</f>
        <v>12105.959999999997</v>
      </c>
      <c r="F12" s="8">
        <f t="shared" si="0"/>
        <v>344.04000000000269</v>
      </c>
      <c r="G12" s="8"/>
      <c r="H12" s="8"/>
      <c r="I12" s="8"/>
      <c r="J12" s="8"/>
      <c r="K12" s="10"/>
    </row>
    <row r="13" spans="1:11" ht="21.75" customHeight="1" x14ac:dyDescent="0.2">
      <c r="A13" s="4" t="s">
        <v>10</v>
      </c>
      <c r="B13" s="4">
        <v>515182</v>
      </c>
      <c r="C13" s="9">
        <f t="shared" si="1"/>
        <v>0</v>
      </c>
      <c r="D13" s="4">
        <v>515182</v>
      </c>
      <c r="E13" s="4">
        <f>515181.73+0.27</f>
        <v>515182</v>
      </c>
      <c r="F13" s="8">
        <f t="shared" si="0"/>
        <v>0</v>
      </c>
      <c r="G13" s="8"/>
      <c r="H13" s="8"/>
      <c r="I13" s="8"/>
      <c r="J13" s="8"/>
      <c r="K13" s="10"/>
    </row>
    <row r="14" spans="1:11" ht="21.75" customHeight="1" x14ac:dyDescent="0.2">
      <c r="A14" s="4" t="s">
        <v>11</v>
      </c>
      <c r="B14" s="4">
        <v>0</v>
      </c>
      <c r="C14" s="10">
        <v>0</v>
      </c>
      <c r="D14" s="4">
        <v>0</v>
      </c>
      <c r="E14" s="4">
        <v>0</v>
      </c>
      <c r="F14" s="8">
        <f t="shared" si="0"/>
        <v>0</v>
      </c>
      <c r="G14" s="8"/>
      <c r="H14" s="8"/>
      <c r="I14" s="8"/>
      <c r="J14" s="8"/>
      <c r="K14" s="10"/>
    </row>
    <row r="15" spans="1:11" ht="21.75" customHeight="1" x14ac:dyDescent="0.2">
      <c r="A15" s="4" t="s">
        <v>12</v>
      </c>
      <c r="B15" s="4">
        <v>0</v>
      </c>
      <c r="C15" s="10">
        <v>0</v>
      </c>
      <c r="D15" s="4">
        <v>0</v>
      </c>
      <c r="E15" s="4">
        <v>0</v>
      </c>
      <c r="F15" s="8">
        <f t="shared" si="0"/>
        <v>0</v>
      </c>
      <c r="G15" s="8"/>
      <c r="H15" s="8"/>
      <c r="I15" s="8"/>
      <c r="J15" s="8"/>
      <c r="K15" s="10"/>
    </row>
    <row r="16" spans="1:11" ht="21.75" customHeight="1" x14ac:dyDescent="0.2">
      <c r="A16" s="4" t="s">
        <v>13</v>
      </c>
      <c r="B16" s="4">
        <v>0</v>
      </c>
      <c r="C16" s="10">
        <v>0</v>
      </c>
      <c r="D16" s="4">
        <v>0</v>
      </c>
      <c r="E16" s="4">
        <v>0</v>
      </c>
      <c r="F16" s="8">
        <f t="shared" si="0"/>
        <v>0</v>
      </c>
      <c r="G16" s="8"/>
      <c r="H16" s="8"/>
      <c r="I16" s="8"/>
      <c r="J16" s="8"/>
      <c r="K16" s="10"/>
    </row>
    <row r="17" spans="1:15" ht="21.75" customHeight="1" x14ac:dyDescent="0.2">
      <c r="A17" s="4" t="s">
        <v>14</v>
      </c>
      <c r="B17" s="4">
        <v>0</v>
      </c>
      <c r="C17" s="10">
        <v>0</v>
      </c>
      <c r="D17" s="4">
        <v>0</v>
      </c>
      <c r="E17" s="4">
        <v>0</v>
      </c>
      <c r="F17" s="8">
        <f t="shared" si="0"/>
        <v>0</v>
      </c>
      <c r="G17" s="8"/>
      <c r="H17" s="8"/>
      <c r="I17" s="8"/>
      <c r="J17" s="8"/>
      <c r="K17" s="10"/>
    </row>
    <row r="18" spans="1:15" ht="21.75" customHeight="1" x14ac:dyDescent="0.2">
      <c r="A18" s="11" t="s">
        <v>24</v>
      </c>
      <c r="B18" s="11">
        <f t="shared" ref="B18:F18" si="2">SUM(B8:B17)</f>
        <v>855083</v>
      </c>
      <c r="C18" s="11">
        <f t="shared" si="2"/>
        <v>37790.020000000004</v>
      </c>
      <c r="D18" s="11">
        <f t="shared" si="2"/>
        <v>792496.85000000009</v>
      </c>
      <c r="E18" s="11">
        <f t="shared" si="2"/>
        <v>830286.87000000011</v>
      </c>
      <c r="F18" s="11">
        <f t="shared" si="2"/>
        <v>24796.12999999999</v>
      </c>
      <c r="G18" s="11">
        <f>SUM(G8:G17)</f>
        <v>28653</v>
      </c>
      <c r="H18" s="11">
        <f>SUM(H8:H17)</f>
        <v>1775</v>
      </c>
      <c r="I18" s="11">
        <f>SUM(I8:I17)</f>
        <v>21339</v>
      </c>
      <c r="J18" s="11">
        <f>SUM(J8:J17)</f>
        <v>23114</v>
      </c>
      <c r="K18" s="11">
        <f>SUM(K8:K17)</f>
        <v>5539</v>
      </c>
    </row>
    <row r="19" spans="1:15" ht="21.75" customHeight="1" x14ac:dyDescent="0.2">
      <c r="A19" s="4" t="s">
        <v>15</v>
      </c>
      <c r="B19" s="4"/>
      <c r="C19" s="10"/>
      <c r="D19" s="4"/>
      <c r="E19" s="4"/>
      <c r="F19" s="8">
        <f t="shared" ref="F19:F26" si="3">B19-E19</f>
        <v>0</v>
      </c>
      <c r="G19" s="8">
        <v>3159764</v>
      </c>
      <c r="H19" s="8">
        <f>J19-I19</f>
        <v>111188</v>
      </c>
      <c r="I19" s="8">
        <v>1181703</v>
      </c>
      <c r="J19" s="8">
        <f>1010030+61333+100000+3840+4000+2500+111188</f>
        <v>1292891</v>
      </c>
      <c r="K19" s="9">
        <f>G19-J19-J20-J21-J22-J23-J24-J25-J26</f>
        <v>51509.839999999851</v>
      </c>
    </row>
    <row r="20" spans="1:15" ht="21.75" customHeight="1" x14ac:dyDescent="0.2">
      <c r="A20" s="4" t="s">
        <v>27</v>
      </c>
      <c r="B20" s="4">
        <v>550000</v>
      </c>
      <c r="C20" s="9">
        <f t="shared" ref="C20:C25" si="4">E20-D20</f>
        <v>28406.75</v>
      </c>
      <c r="D20" s="4">
        <v>521593.25</v>
      </c>
      <c r="E20" s="4">
        <v>550000</v>
      </c>
      <c r="F20" s="8">
        <f t="shared" si="3"/>
        <v>0</v>
      </c>
      <c r="G20" s="8"/>
      <c r="H20" s="8">
        <v>4698.57</v>
      </c>
      <c r="I20" s="8">
        <v>361813.55</v>
      </c>
      <c r="J20" s="8">
        <f>H20+I20</f>
        <v>366512.12</v>
      </c>
      <c r="K20" s="10"/>
    </row>
    <row r="21" spans="1:15" ht="21.75" customHeight="1" x14ac:dyDescent="0.2">
      <c r="A21" s="4" t="s">
        <v>28</v>
      </c>
      <c r="B21" s="4">
        <v>329082</v>
      </c>
      <c r="C21" s="9">
        <f t="shared" si="4"/>
        <v>10365.869999999995</v>
      </c>
      <c r="D21" s="4">
        <v>318716.13</v>
      </c>
      <c r="E21" s="4">
        <v>329082</v>
      </c>
      <c r="F21" s="8">
        <f t="shared" si="3"/>
        <v>0</v>
      </c>
      <c r="G21" s="8"/>
      <c r="H21" s="8">
        <f t="shared" ref="H21:H25" si="5">J21-I21</f>
        <v>0</v>
      </c>
      <c r="I21" s="8">
        <v>52380</v>
      </c>
      <c r="J21" s="8">
        <v>52380</v>
      </c>
      <c r="K21" s="10"/>
    </row>
    <row r="22" spans="1:15" ht="21.75" customHeight="1" x14ac:dyDescent="0.2">
      <c r="A22" s="4" t="s">
        <v>29</v>
      </c>
      <c r="B22" s="4">
        <v>170620</v>
      </c>
      <c r="C22" s="9">
        <f t="shared" si="4"/>
        <v>6865</v>
      </c>
      <c r="D22" s="4">
        <v>163755</v>
      </c>
      <c r="E22" s="4">
        <v>170620</v>
      </c>
      <c r="F22" s="8">
        <f t="shared" si="3"/>
        <v>0</v>
      </c>
      <c r="G22" s="8"/>
      <c r="H22" s="8">
        <f t="shared" si="5"/>
        <v>0</v>
      </c>
      <c r="I22" s="8">
        <v>93559</v>
      </c>
      <c r="J22" s="8">
        <v>93559</v>
      </c>
      <c r="K22" s="10"/>
    </row>
    <row r="23" spans="1:15" ht="21.75" customHeight="1" x14ac:dyDescent="0.2">
      <c r="A23" s="4" t="s">
        <v>30</v>
      </c>
      <c r="B23" s="4">
        <v>24990</v>
      </c>
      <c r="C23" s="9">
        <f t="shared" si="4"/>
        <v>4000</v>
      </c>
      <c r="D23" s="4">
        <v>19403</v>
      </c>
      <c r="E23" s="4">
        <f>19403+4000</f>
        <v>23403</v>
      </c>
      <c r="F23" s="8">
        <f t="shared" si="3"/>
        <v>1587</v>
      </c>
      <c r="G23" s="8"/>
      <c r="H23" s="8">
        <f t="shared" si="5"/>
        <v>2600</v>
      </c>
      <c r="I23" s="8">
        <v>12747</v>
      </c>
      <c r="J23" s="8">
        <v>15347</v>
      </c>
      <c r="K23" s="10"/>
    </row>
    <row r="24" spans="1:15" ht="21.75" customHeight="1" x14ac:dyDescent="0.2">
      <c r="A24" s="4" t="s">
        <v>31</v>
      </c>
      <c r="B24" s="4">
        <v>49176</v>
      </c>
      <c r="C24" s="9">
        <f t="shared" si="4"/>
        <v>15660.850000000002</v>
      </c>
      <c r="D24" s="4">
        <v>25999.77</v>
      </c>
      <c r="E24" s="4">
        <f>25999.77+15660.85</f>
        <v>41660.620000000003</v>
      </c>
      <c r="F24" s="8">
        <f t="shared" si="3"/>
        <v>7515.3799999999974</v>
      </c>
      <c r="G24" s="8"/>
      <c r="H24" s="8">
        <f t="shared" si="5"/>
        <v>0</v>
      </c>
      <c r="I24" s="8">
        <v>7343.04</v>
      </c>
      <c r="J24" s="8">
        <v>7343.04</v>
      </c>
      <c r="K24" s="10"/>
      <c r="O24" s="2" t="s">
        <v>61</v>
      </c>
    </row>
    <row r="25" spans="1:15" ht="21.75" customHeight="1" x14ac:dyDescent="0.2">
      <c r="A25" s="4" t="s">
        <v>32</v>
      </c>
      <c r="B25" s="4">
        <v>500050</v>
      </c>
      <c r="C25" s="9">
        <f t="shared" si="4"/>
        <v>51916.869999999995</v>
      </c>
      <c r="D25" s="4">
        <v>448133.13</v>
      </c>
      <c r="E25" s="4">
        <v>500050</v>
      </c>
      <c r="F25" s="8">
        <f t="shared" si="3"/>
        <v>0</v>
      </c>
      <c r="G25" s="8"/>
      <c r="H25" s="8">
        <f t="shared" si="5"/>
        <v>66658</v>
      </c>
      <c r="I25" s="8">
        <v>182414</v>
      </c>
      <c r="J25" s="8">
        <v>249072</v>
      </c>
      <c r="K25" s="10"/>
      <c r="M25" s="15">
        <v>41455</v>
      </c>
      <c r="O25" s="17">
        <v>1430</v>
      </c>
    </row>
    <row r="26" spans="1:15" s="12" customFormat="1" ht="21.75" customHeight="1" x14ac:dyDescent="0.2">
      <c r="A26" s="4" t="s">
        <v>35</v>
      </c>
      <c r="B26" s="4">
        <v>0</v>
      </c>
      <c r="C26" s="10"/>
      <c r="D26" s="4">
        <v>0</v>
      </c>
      <c r="E26" s="4"/>
      <c r="F26" s="8">
        <f t="shared" si="3"/>
        <v>0</v>
      </c>
      <c r="G26" s="8"/>
      <c r="H26" s="8"/>
      <c r="I26" s="8">
        <v>1031150</v>
      </c>
      <c r="J26" s="8">
        <f>H26+I26</f>
        <v>1031150</v>
      </c>
      <c r="K26" s="10"/>
      <c r="M26" s="16" t="s">
        <v>59</v>
      </c>
      <c r="O26" s="18">
        <v>1744</v>
      </c>
    </row>
    <row r="27" spans="1:15" ht="21.75" customHeight="1" x14ac:dyDescent="0.2">
      <c r="A27" s="11" t="s">
        <v>16</v>
      </c>
      <c r="B27" s="11">
        <f t="shared" ref="B27:F27" si="6">SUM(B19:B26)</f>
        <v>1623918</v>
      </c>
      <c r="C27" s="11">
        <f>SUM(C20:C26)</f>
        <v>117215.34</v>
      </c>
      <c r="D27" s="11">
        <f t="shared" si="6"/>
        <v>1497600.2799999998</v>
      </c>
      <c r="E27" s="11">
        <f t="shared" si="6"/>
        <v>1614815.62</v>
      </c>
      <c r="F27" s="11">
        <f t="shared" si="6"/>
        <v>9102.3799999999974</v>
      </c>
      <c r="G27" s="11">
        <f>SUM(G19:G26)</f>
        <v>3159764</v>
      </c>
      <c r="H27" s="11">
        <f>SUM(H19:H26)</f>
        <v>185144.57</v>
      </c>
      <c r="I27" s="11">
        <f>SUM(I19:I26)</f>
        <v>2923109.59</v>
      </c>
      <c r="J27" s="11">
        <f>SUM(J19:J26)</f>
        <v>3108254.16</v>
      </c>
      <c r="K27" s="11">
        <f>SUM(K19:K26)</f>
        <v>51509.839999999851</v>
      </c>
      <c r="M27" s="15">
        <v>41639</v>
      </c>
      <c r="O27" s="17">
        <v>5164</v>
      </c>
    </row>
    <row r="28" spans="1:15" ht="21.75" customHeight="1" x14ac:dyDescent="0.2">
      <c r="A28" s="4" t="s">
        <v>33</v>
      </c>
      <c r="B28" s="4">
        <v>200918</v>
      </c>
      <c r="C28" s="9">
        <f>E28-D28</f>
        <v>482.87000000011176</v>
      </c>
      <c r="D28" s="4">
        <v>201248</v>
      </c>
      <c r="E28" s="4">
        <f>2331728.49-1614815.62-515182</f>
        <v>201730.87000000011</v>
      </c>
      <c r="F28" s="8">
        <f>B28-E28</f>
        <v>-812.87000000011176</v>
      </c>
      <c r="G28" s="8"/>
      <c r="H28" s="8"/>
      <c r="I28" s="8"/>
      <c r="J28" s="8"/>
      <c r="K28" s="10"/>
      <c r="M28" s="15">
        <v>41729</v>
      </c>
      <c r="O28" s="17">
        <v>3407</v>
      </c>
    </row>
    <row r="29" spans="1:15" ht="21.75" customHeight="1" x14ac:dyDescent="0.2">
      <c r="A29" s="4" t="s">
        <v>17</v>
      </c>
      <c r="B29" s="4">
        <f>135048-6400</f>
        <v>128648</v>
      </c>
      <c r="C29" s="9">
        <f>E29-D29</f>
        <v>11282.009999999995</v>
      </c>
      <c r="D29" s="4">
        <v>105197.53</v>
      </c>
      <c r="E29" s="4">
        <f>C50</f>
        <v>116479.54</v>
      </c>
      <c r="F29" s="8">
        <f>B29-E29</f>
        <v>12168.460000000006</v>
      </c>
      <c r="G29" s="8">
        <v>225788</v>
      </c>
      <c r="H29" s="8">
        <v>0</v>
      </c>
      <c r="I29" s="8">
        <v>13500</v>
      </c>
      <c r="J29" s="8">
        <f>H29+I29</f>
        <v>13500</v>
      </c>
      <c r="K29" s="9">
        <f>G29-J29</f>
        <v>212288</v>
      </c>
      <c r="M29" s="15">
        <v>41820</v>
      </c>
      <c r="O29" s="17">
        <v>3407</v>
      </c>
    </row>
    <row r="30" spans="1:15" s="12" customFormat="1" ht="22.5" customHeight="1" x14ac:dyDescent="0.2">
      <c r="A30" s="4" t="s">
        <v>18</v>
      </c>
      <c r="B30" s="4">
        <v>191433</v>
      </c>
      <c r="C30" s="9">
        <f>E30-D30</f>
        <v>18018.260000000009</v>
      </c>
      <c r="D30" s="4">
        <v>134696.59</v>
      </c>
      <c r="E30" s="4">
        <v>152714.85</v>
      </c>
      <c r="F30" s="8">
        <f>B30-E30</f>
        <v>38718.149999999994</v>
      </c>
      <c r="G30" s="8">
        <v>15472</v>
      </c>
      <c r="H30" s="8">
        <v>1775</v>
      </c>
      <c r="I30" s="8">
        <v>5329</v>
      </c>
      <c r="J30" s="8">
        <f>H30+I30</f>
        <v>7104</v>
      </c>
      <c r="K30" s="9">
        <f>G30-J30</f>
        <v>8368</v>
      </c>
      <c r="M30" s="12" t="s">
        <v>60</v>
      </c>
      <c r="O30" s="18">
        <v>78407</v>
      </c>
    </row>
    <row r="31" spans="1:15" ht="21.75" customHeight="1" x14ac:dyDescent="0.2">
      <c r="A31" s="3" t="s">
        <v>19</v>
      </c>
      <c r="B31" s="3">
        <f t="shared" ref="B31:F31" si="7">SUM(B28:B30)+B18+B27</f>
        <v>3000000</v>
      </c>
      <c r="C31" s="3">
        <f>SUM(C28:C30)+C18+C27</f>
        <v>184788.50000000012</v>
      </c>
      <c r="D31" s="3">
        <f t="shared" si="7"/>
        <v>2731239.25</v>
      </c>
      <c r="E31" s="3">
        <f t="shared" si="7"/>
        <v>2916027.7500000005</v>
      </c>
      <c r="F31" s="3">
        <f t="shared" si="7"/>
        <v>83972.249999999884</v>
      </c>
      <c r="G31" s="3">
        <f>SUM(G28:G30)+G18+G27</f>
        <v>3429677</v>
      </c>
      <c r="H31" s="3">
        <f>SUM(H28:H30)+H18+H27</f>
        <v>188694.57</v>
      </c>
      <c r="I31" s="3">
        <f>SUM(I28:I30)+I18+I27</f>
        <v>2963277.59</v>
      </c>
      <c r="J31" s="3">
        <f>SUM(J28:J30)+J18+J27</f>
        <v>3151972.16</v>
      </c>
      <c r="K31" s="3">
        <f>SUM(K28:K30)+K18+K27</f>
        <v>277704.83999999985</v>
      </c>
      <c r="O31" s="17">
        <f>SUM(O25:O30)</f>
        <v>93559</v>
      </c>
    </row>
    <row r="32" spans="1:15" ht="18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2:9" hidden="1" x14ac:dyDescent="0.2">
      <c r="B33" s="2" t="s">
        <v>62</v>
      </c>
      <c r="C33" s="2">
        <v>-184597.49</v>
      </c>
      <c r="D33" s="2" t="s">
        <v>63</v>
      </c>
      <c r="E33" s="2">
        <v>-2916027.91</v>
      </c>
      <c r="F33" s="2">
        <v>-82972.09</v>
      </c>
      <c r="I33" s="2">
        <v>-2686241.27</v>
      </c>
    </row>
    <row r="34" spans="2:9" hidden="1" x14ac:dyDescent="0.2">
      <c r="B34" s="2">
        <f>C26+45187.65</f>
        <v>45187.65</v>
      </c>
      <c r="D34" s="2">
        <f>D31-B34</f>
        <v>2686051.6</v>
      </c>
    </row>
    <row r="35" spans="2:9" hidden="1" x14ac:dyDescent="0.2">
      <c r="C35" s="2">
        <f>C31+C33</f>
        <v>191.01000000012573</v>
      </c>
      <c r="D35" s="2">
        <f>D31-B34-D34</f>
        <v>0</v>
      </c>
      <c r="E35" s="2">
        <f>E31+E33</f>
        <v>-0.15999999968335032</v>
      </c>
      <c r="F35" s="2">
        <f>F31+F33</f>
        <v>1000.1599999998871</v>
      </c>
      <c r="I35" s="2">
        <f>I31+I33</f>
        <v>277036.31999999983</v>
      </c>
    </row>
    <row r="36" spans="2:9" hidden="1" x14ac:dyDescent="0.2">
      <c r="D36" s="2">
        <f>D34+D35</f>
        <v>2686051.6</v>
      </c>
      <c r="F36" s="2">
        <f>C35-E35</f>
        <v>191.16999999980908</v>
      </c>
    </row>
    <row r="37" spans="2:9" hidden="1" x14ac:dyDescent="0.2">
      <c r="B37" s="2" t="s">
        <v>51</v>
      </c>
      <c r="D37" s="2" t="s">
        <v>50</v>
      </c>
    </row>
    <row r="38" spans="2:9" hidden="1" x14ac:dyDescent="0.2"/>
    <row r="39" spans="2:9" hidden="1" x14ac:dyDescent="0.2">
      <c r="B39" s="2" t="s">
        <v>52</v>
      </c>
      <c r="C39" s="2">
        <v>845</v>
      </c>
      <c r="D39" s="2" t="s">
        <v>40</v>
      </c>
      <c r="E39" s="2">
        <v>109.74</v>
      </c>
    </row>
    <row r="40" spans="2:9" hidden="1" x14ac:dyDescent="0.2">
      <c r="B40" s="2" t="s">
        <v>53</v>
      </c>
      <c r="C40" s="2">
        <v>2837.02</v>
      </c>
      <c r="D40" s="2" t="s">
        <v>41</v>
      </c>
      <c r="E40" s="2">
        <v>2090.71</v>
      </c>
    </row>
    <row r="41" spans="2:9" hidden="1" x14ac:dyDescent="0.2">
      <c r="B41" s="2" t="s">
        <v>54</v>
      </c>
      <c r="C41" s="2">
        <v>371.52</v>
      </c>
      <c r="D41" s="2" t="s">
        <v>42</v>
      </c>
      <c r="E41" s="2">
        <v>3377.02</v>
      </c>
    </row>
    <row r="42" spans="2:9" hidden="1" x14ac:dyDescent="0.2">
      <c r="B42" s="2" t="s">
        <v>55</v>
      </c>
      <c r="C42" s="2">
        <v>112426</v>
      </c>
      <c r="D42" s="2" t="s">
        <v>43</v>
      </c>
      <c r="E42" s="2">
        <v>4031.97</v>
      </c>
    </row>
    <row r="43" spans="2:9" hidden="1" x14ac:dyDescent="0.2">
      <c r="B43" s="2" t="s">
        <v>58</v>
      </c>
      <c r="D43" s="2" t="s">
        <v>44</v>
      </c>
      <c r="E43" s="2">
        <v>717.98</v>
      </c>
    </row>
    <row r="44" spans="2:9" hidden="1" x14ac:dyDescent="0.2">
      <c r="D44" s="2" t="s">
        <v>45</v>
      </c>
      <c r="E44" s="2">
        <v>823.8</v>
      </c>
    </row>
    <row r="45" spans="2:9" hidden="1" x14ac:dyDescent="0.2">
      <c r="D45" s="2" t="s">
        <v>46</v>
      </c>
      <c r="E45" s="2">
        <v>40</v>
      </c>
    </row>
    <row r="46" spans="2:9" hidden="1" x14ac:dyDescent="0.2">
      <c r="D46" s="2" t="s">
        <v>47</v>
      </c>
      <c r="E46" s="2">
        <v>120.74</v>
      </c>
    </row>
    <row r="47" spans="2:9" hidden="1" x14ac:dyDescent="0.2">
      <c r="D47" s="2" t="s">
        <v>48</v>
      </c>
      <c r="E47" s="2">
        <v>241</v>
      </c>
    </row>
    <row r="48" spans="2:9" hidden="1" x14ac:dyDescent="0.2">
      <c r="D48" s="2" t="s">
        <v>49</v>
      </c>
      <c r="E48" s="2">
        <v>553</v>
      </c>
    </row>
    <row r="49" spans="2:5" hidden="1" x14ac:dyDescent="0.2"/>
    <row r="50" spans="2:5" hidden="1" x14ac:dyDescent="0.2">
      <c r="C50" s="2">
        <f>SUM(C39:C49)</f>
        <v>116479.54</v>
      </c>
      <c r="E50" s="2">
        <f>SUM(E39:E49)</f>
        <v>12105.959999999997</v>
      </c>
    </row>
    <row r="51" spans="2:5" hidden="1" x14ac:dyDescent="0.2"/>
    <row r="52" spans="2:5" hidden="1" x14ac:dyDescent="0.2"/>
    <row r="53" spans="2:5" hidden="1" x14ac:dyDescent="0.2">
      <c r="B53" s="2" t="s">
        <v>57</v>
      </c>
    </row>
    <row r="54" spans="2:5" hidden="1" x14ac:dyDescent="0.2"/>
  </sheetData>
  <mergeCells count="3">
    <mergeCell ref="B2:K2"/>
    <mergeCell ref="B3:K3"/>
    <mergeCell ref="A32:K32"/>
  </mergeCells>
  <pageMargins left="0.64" right="0.33" top="0.81" bottom="0.75" header="0.3" footer="0.3"/>
  <pageSetup paperSize="5" scale="62" orientation="landscape" r:id="rId1"/>
  <headerFooter>
    <oddHeader>&amp;L&amp;"Helvetica,Bold"&amp;10&amp;K08-011OSHC Financial Reporting Form
&amp;C&amp;"Helvetica,Bold"&amp;10U.S. Deparment of Housing and Urban Development
Office of Sustainable Housing and Communities&amp;R&amp;"Helvetica,Regular"&amp;10OMB Control No. 2501-0028
Exp. Date 03/31/2016</oddHeader>
    <oddFooter>&amp;L&amp;"Helvetica,Regular"&amp;10Previous versions obsolete&amp;C&amp;"Helvetica,Regular"&amp;10Page &amp;P of 2&amp;R&amp;"Helvetica,Regular"&amp;10form &amp;"Helvetica,Bold"HUD-7030&amp;"Helvetica,Regular" (3/2013)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Dorfman</dc:creator>
  <cp:lastModifiedBy>Greg Hoffman</cp:lastModifiedBy>
  <cp:lastPrinted>2015-01-26T13:25:42Z</cp:lastPrinted>
  <dcterms:created xsi:type="dcterms:W3CDTF">2012-03-15T22:10:42Z</dcterms:created>
  <dcterms:modified xsi:type="dcterms:W3CDTF">2015-01-29T19:35:59Z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